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<sst xmlns="http://schemas.openxmlformats.org/spreadsheetml/2006/main" count="4236" uniqueCount="1043">
  <si>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</si>
  <si>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</si>
  <si>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</si>
  <si>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</si>
  <si>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</si>
  <si>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</si>
  <si>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</si>
  <si>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</si>
  <si>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</si>
  <si>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</si>
  <si>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</si>
  <si>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</si>
  <si>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</si>
  <si>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</si>
  <si>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</si>
  <si>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</si>
  <si>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</si>
  <si>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</si>
  <si>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</si>
  <si>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</si>
  <si>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</si>
  <si>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</si>
  <si>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</si>
  <si>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</si>
  <si>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</si>
  <si>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</si>
  <si>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</si>
  <si>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</si>
  <si>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</si>
  <si>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</si>
  <si>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</si>
  <si>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</si>
  <si>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</si>
  <si>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</si>
  <si>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</si>
  <si>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</si>
  <si>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</si>
  <si>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</si>
  <si>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</si>
  <si>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</si>
  <si>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</si>
  <si>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</si>
  <si>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</si>
  <si>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</si>
  <si>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</si>
  <si>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</si>
  <si>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</si>
  <si>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</si>
  <si>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</si>
  <si>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</si>
  <si>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</si>
  <si>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</si>
  <si>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</si>
  <si>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</si>
  <si>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</si>
  <si>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</si>
  <si>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</si>
  <si>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</si>
  <si>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</si>
  <si>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</si>
  <si>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</si>
  <si>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</si>
  <si>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</si>
  <si>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</si>
  <si>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</si>
  <si>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</si>
  <si>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</si>
  <si>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</si>
  <si>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</si>
  <si>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</si>
  <si>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</si>
  <si>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</si>
  <si>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</si>
  <si>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</si>
  <si>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</si>
  <si>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</si>
  <si>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</si>
  <si>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</si>
  <si>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</si>
  <si>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</si>
  <si>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</si>
  <si>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</si>
  <si>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</si>
  <si>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</si>
  <si>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</si>
  <si>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</si>
  <si>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</si>
  <si>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</si>
  <si>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</si>
  <si>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</si>
  <si>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</si>
  <si>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</si>
  <si>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</si>
  <si>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</si>
  <si>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</si>
  <si>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</si>
  <si>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</si>
  <si>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</si>
  <si>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</si>
  <si>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</si>
  <si>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</si>
  <si>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</si>
  <si>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</si>
  <si>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</si>
  <si>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</si>
  <si>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</si>
  <si>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</si>
  <si>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</si>
  <si>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</si>
  <si>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</si>
  <si>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</si>
  <si>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</si>
  <si>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</si>
  <si>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</si>
  <si>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</si>
  <si>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</si>
  <si>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</si>
  <si>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</si>
  <si>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</si>
  <si>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</si>
  <si>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</si>
  <si>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</si>
  <si>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</si>
  <si>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</si>
  <si>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</si>
  <si>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</si>
  <si>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</si>
  <si>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</si>
  <si>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</si>
  <si>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</si>
  <si>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</si>
  <si>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</si>
  <si>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</si>
  <si>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</si>
  <si>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</si>
  <si>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</si>
  <si>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</si>
  <si>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</si>
  <si>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</si>
  <si>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</si>
  <si>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</si>
  <si>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</si>
  <si>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</si>
  <si>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</si>
  <si>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</si>
  <si>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</si>
  <si>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</si>
  <si>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</si>
  <si>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</si>
  <si>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</si>
  <si>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</si>
  <si>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</si>
  <si>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</si>
  <si>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</si>
  <si>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</si>
  <si>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</si>
  <si>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</si>
  <si>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</si>
  <si>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</si>
  <si>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</si>
  <si>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</si>
  <si>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</si>
  <si>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</si>
  <si>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</si>
  <si>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</si>
  <si>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</si>
  <si>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</si>
  <si>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</si>
  <si>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</si>
  <si>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</si>
  <si>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</si>
  <si>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</si>
  <si>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</si>
  <si>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</si>
  <si>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</si>
  <si>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</si>
  <si>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</si>
  <si>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</si>
  <si>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</si>
  <si>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</si>
  <si>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</si>
  <si>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</si>
  <si>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</si>
  <si>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</si>
  <si>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</si>
  <si>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</si>
  <si>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</si>
  <si>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</si>
  <si>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</si>
  <si>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</si>
  <si>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</si>
  <si>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</si>
  <si>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</si>
  <si>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</si>
  <si>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</si>
  <si>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</si>
  <si>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</si>
  <si>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</si>
  <si>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</si>
  <si>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</si>
  <si>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</si>
  <si>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</si>
  <si>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</si>
  <si>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</si>
  <si>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</si>
  <si>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</si>
  <si>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</si>
  <si>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</si>
  <si>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</si>
  <si>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</si>
  <si>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</si>
  <si>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</si>
  <si>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</si>
  <si>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</si>
  <si>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</si>
  <si>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</si>
  <si>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</si>
  <si>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</si>
  <si>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</si>
  <si>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</si>
  <si>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</si>
  <si>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</si>
  <si>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</si>
  <si>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</si>
  <si>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</si>
  <si>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</si>
  <si>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</si>
  <si>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</si>
  <si>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</si>
  <si>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</si>
  <si>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</si>
  <si>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</si>
  <si>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</si>
  <si>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</si>
  <si>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</si>
  <si>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</si>
  <si>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</si>
  <si>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</si>
  <si>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</si>
  <si>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</si>
  <si>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</si>
  <si>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</si>
  <si>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</si>
  <si>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</si>
  <si>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</si>
  <si>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</si>
  <si>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</si>
  <si>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</si>
  <si>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</si>
  <si>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</si>
  <si>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</si>
  <si>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</si>
  <si>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</si>
  <si>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</si>
  <si>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</si>
  <si>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</si>
  <si>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</si>
  <si>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</si>
  <si>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</si>
  <si>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</si>
  <si>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</si>
  <si>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</si>
  <si>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</si>
  <si>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</si>
  <si>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</si>
  <si>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</si>
  <si>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</si>
  <si>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</si>
  <si>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</si>
  <si>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</si>
  <si>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</si>
  <si>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</si>
  <si>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</si>
  <si>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</si>
  <si>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</si>
  <si>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</si>
  <si>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</si>
  <si>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</si>
  <si>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</si>
  <si>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</si>
  <si>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</si>
  <si>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</si>
  <si>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</si>
  <si>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</si>
  <si>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</si>
  <si>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</si>
  <si>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</si>
  <si>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</si>
  <si>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</si>
  <si>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</si>
  <si>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</si>
  <si>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</si>
  <si>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</si>
  <si>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</si>
  <si>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</si>
  <si>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</si>
  <si>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</si>
  <si>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</si>
  <si>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</si>
  <si>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</si>
  <si>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</si>
  <si>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</si>
  <si>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</si>
  <si>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</si>
  <si>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</si>
  <si>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</si>
  <si>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</si>
  <si>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</si>
  <si>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</si>
  <si>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</si>
  <si>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</si>
  <si>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</si>
  <si>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</si>
  <si>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</si>
  <si>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</si>
  <si>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</si>
  <si>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</si>
  <si>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</si>
  <si>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</si>
  <si>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</si>
  <si>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</si>
  <si>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</si>
  <si>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</si>
  <si>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</si>
  <si>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</si>
  <si>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</si>
  <si>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</si>
  <si>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</si>
  <si>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</si>
  <si>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</si>
  <si>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</si>
  <si>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</si>
  <si>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</si>
  <si>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</si>
  <si>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</si>
  <si>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</si>
  <si>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</si>
  <si>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</si>
  <si>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</si>
  <si>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</si>
  <si>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</si>
  <si>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</si>
  <si>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</si>
  <si>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</si>
  <si>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</si>
  <si>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</si>
  <si>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</si>
  <si>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</si>
  <si>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</si>
  <si>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</si>
  <si>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</si>
  <si>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</si>
  <si>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</si>
  <si>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</si>
  <si>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</si>
  <si>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</si>
  <si>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</si>
  <si>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</si>
  <si>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</si>
  <si>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</si>
  <si>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</si>
  <si>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</si>
  <si>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</si>
  <si>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</si>
  <si>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</si>
  <si>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</si>
  <si>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</si>
  <si>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</si>
  <si>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</si>
  <si>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</si>
  <si>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</si>
  <si>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</si>
  <si>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</si>
  <si>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</si>
  <si>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</si>
  <si>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</si>
  <si>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</si>
  <si>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</si>
  <si>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</si>
  <si>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</si>
  <si>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</si>
  <si>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</si>
  <si>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</si>
  <si>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</si>
  <si>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</si>
  <si>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</si>
  <si>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</si>
  <si>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</si>
  <si>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</si>
  <si>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</si>
  <si>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</si>
  <si>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</si>
  <si>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</si>
  <si>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</si>
  <si>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</si>
  <si>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</si>
  <si>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</si>
  <si>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</si>
  <si>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</si>
  <si>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</si>
  <si>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</si>
  <si>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</si>
  <si>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</si>
  <si>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</si>
  <si>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</si>
  <si>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</si>
  <si>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</si>
  <si>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</si>
  <si>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</si>
  <si>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</si>
  <si>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</si>
  <si>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</si>
  <si>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</si>
  <si>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</si>
  <si>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</si>
  <si>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</si>
  <si>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</si>
  <si>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</si>
  <si>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</si>
  <si>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</si>
  <si>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</si>
  <si>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</si>
  <si>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</si>
  <si>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</si>
  <si>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</si>
  <si>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</si>
  <si>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</si>
  <si>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</si>
  <si>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</si>
  <si>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</si>
  <si>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</si>
  <si>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</si>
  <si>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</si>
  <si>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</si>
  <si>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</si>
  <si>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</si>
  <si>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</si>
  <si>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</si>
  <si>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</si>
  <si>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</si>
  <si>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</si>
  <si>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</si>
  <si>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</si>
  <si>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</si>
  <si>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</si>
  <si>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</si>
  <si>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</si>
  <si>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</si>
  <si>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</si>
  <si>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</si>
  <si>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</si>
  <si>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</si>
  <si>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</si>
  <si>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</si>
  <si>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</si>
  <si>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</si>
  <si>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</si>
  <si>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</si>
  <si>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</si>
  <si>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</si>
  <si>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</si>
  <si>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</si>
  <si>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</si>
  <si>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</si>
  <si>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</si>
  <si>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</si>
  <si>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</si>
  <si>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</si>
  <si>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</si>
  <si>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</si>
  <si>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</si>
  <si>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</si>
  <si>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</si>
  <si>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</si>
  <si>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</si>
  <si>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</si>
  <si>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</si>
  <si>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</si>
  <si>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</si>
  <si>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</si>
  <si>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</si>
  <si>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</si>
  <si>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</si>
  <si>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</si>
  <si>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</si>
  <si>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</si>
  <si>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</si>
  <si>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</si>
  <si>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</si>
  <si>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</si>
  <si>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</si>
  <si>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</si>
  <si>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</si>
  <si>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</si>
  <si>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</si>
  <si>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</si>
  <si>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</si>
  <si>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</si>
  <si>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</si>
  <si>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</si>
  <si>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</si>
  <si>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</si>
  <si>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</si>
  <si>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</si>
  <si>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</si>
  <si>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</si>
  <si>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</si>
  <si>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</si>
  <si>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</si>
  <si>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</si>
  <si>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</si>
  <si>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</si>
  <si>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</si>
  <si>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</si>
  <si>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</si>
  <si>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</si>
  <si>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</si>
  <si>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</si>
  <si>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</si>
  <si>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</si>
  <si>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</si>
  <si>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</si>
  <si>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</si>
  <si>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</si>
  <si>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</si>
  <si>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</si>
  <si>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</si>
  <si>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</si>
  <si>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</si>
  <si>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</si>
  <si>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</si>
  <si>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</si>
  <si>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</si>
  <si>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</si>
  <si>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</si>
  <si>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</si>
  <si>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</si>
  <si>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</si>
  <si>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</si>
  <si>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</si>
  <si>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</si>
  <si>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</si>
  <si>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</si>
  <si>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</si>
  <si>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</si>
  <si>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</si>
  <si>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</si>
  <si>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</si>
  <si>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</si>
  <si>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</si>
  <si>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</si>
  <si>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</si>
  <si>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</si>
  <si>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</si>
  <si>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</si>
  <si>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</si>
  <si>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</si>
  <si>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</si>
  <si>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</si>
  <si>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</si>
  <si>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</si>
  <si>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</si>
  <si>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</si>
  <si>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</si>
  <si>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</si>
  <si>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</si>
  <si>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</si>
  <si>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</si>
  <si>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</si>
  <si>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</si>
  <si>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</si>
  <si>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</si>
  <si>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</si>
  <si>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</si>
  <si>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</si>
  <si>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</si>
  <si>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</si>
  <si>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</si>
  <si>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</si>
  <si>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</si>
  <si>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</si>
  <si>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</si>
  <si>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</si>
  <si>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</si>
  <si>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</si>
  <si>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</si>
  <si>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</si>
  <si>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</si>
  <si>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</si>
  <si>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</si>
  <si>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</si>
  <si>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</si>
  <si>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</si>
  <si>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</si>
  <si>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</si>
  <si>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</si>
  <si>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</si>
  <si>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</si>
  <si>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</si>
  <si>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</si>
  <si>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</si>
  <si>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</si>
  <si>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</si>
  <si>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</si>
  <si>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</si>
  <si>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</si>
  <si>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</si>
  <si>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</si>
  <si>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</si>
  <si>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</si>
  <si>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</si>
  <si>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</si>
  <si>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</si>
  <si>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</si>
  <si>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</si>
  <si>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</si>
  <si>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</si>
  <si>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</si>
  <si>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</si>
  <si>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</si>
  <si>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</si>
  <si>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</si>
  <si>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</si>
  <si>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</si>
  <si>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</si>
  <si>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</si>
  <si>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</si>
  <si>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</si>
  <si>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</si>
  <si>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</si>
  <si>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</si>
  <si>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</si>
  <si>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</si>
  <si>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</si>
  <si>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</si>
  <si>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</si>
  <si>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</si>
  <si>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</si>
  <si>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</si>
  <si>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</si>
  <si>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</si>
  <si>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</si>
  <si>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</si>
  <si>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</si>
  <si>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</si>
  <si>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</si>
  <si>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</si>
  <si>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</si>
  <si>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</si>
  <si>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</si>
  <si>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</si>
  <si>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</si>
  <si>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</si>
  <si>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</si>
  <si>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</si>
  <si>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</si>
  <si>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</si>
  <si>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</si>
  <si>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</si>
  <si>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</si>
  <si>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</si>
  <si>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</si>
  <si>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</si>
  <si>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</si>
  <si>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</si>
  <si>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</si>
  <si>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</si>
  <si>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</si>
  <si>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</si>
  <si>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</si>
  <si>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</si>
  <si>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</si>
  <si>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</si>
  <si>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</si>
  <si>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</si>
  <si>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</si>
  <si>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</si>
  <si>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</si>
  <si>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</si>
  <si>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</si>
  <si>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</si>
  <si>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</si>
  <si>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</si>
  <si>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</si>
  <si>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</si>
  <si>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</si>
  <si>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</si>
  <si>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</si>
  <si>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</si>
  <si>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</si>
  <si>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</si>
  <si>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</si>
  <si>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</si>
  <si>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</si>
  <si>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</si>
  <si>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</si>
  <si>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</si>
  <si>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</si>
  <si>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</si>
  <si>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</si>
  <si>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</si>
  <si>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</si>
  <si>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</si>
  <si>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</si>
  <si>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</si>
  <si>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</si>
  <si>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</si>
  <si>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</si>
  <si>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</si>
  <si>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</si>
  <si>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</si>
  <si>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</si>
  <si>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</si>
  <si>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</si>
  <si>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</si>
  <si>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</si>
  <si>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</si>
  <si>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</si>
  <si>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</si>
  <si>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</si>
  <si>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</si>
  <si>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</si>
  <si>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</si>
  <si>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</si>
  <si>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</si>
  <si>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</si>
  <si>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</si>
  <si>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</si>
  <si>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</si>
  <si>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</si>
  <si>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</si>
  <si>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</si>
  <si>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</si>
  <si>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</si>
  <si>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</si>
  <si>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</si>
  <si>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</si>
  <si>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</si>
  <si>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</si>
  <si>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</si>
  <si>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</si>
  <si>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</si>
  <si>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</si>
  <si>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</si>
  <si>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</si>
  <si>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</si>
  <si>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</si>
  <si>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</si>
  <si>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</si>
  <si>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</si>
  <si>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</si>
  <si>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</si>
  <si>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</si>
  <si>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</si>
  <si>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</si>
  <si>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</si>
  <si>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</si>
  <si>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</si>
  <si>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</si>
  <si>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黄军辉</t>
  </si>
  <si>
    <t>坐落：</t>
  </si>
  <si>
    <t>容城县午方北庄村</t>
  </si>
  <si>
    <t>调查编号：</t>
  </si>
  <si>
    <t>0201015-01-01-0035-Z1</t>
  </si>
  <si>
    <t>价值时点：</t>
  </si>
  <si>
    <t>2024年10月24日</t>
  </si>
  <si>
    <t>报告编号：</t>
  </si>
  <si>
    <t>康正（容城县）2024评字第7号-午方北庄村</t>
  </si>
  <si>
    <t>1-27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</si>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</sst>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0201015-01-01-0035-Z1</v>
      </c>
      <c r="C2" s="335">
        <f>输机表!P2</f>
        <v>0</v>
      </c>
      <c r="D2" s="335" t="str">
        <f>输机表!U2&amp;输机表!Y2</f>
        <v>康正（容城县）2024评字第7号-午方北庄村1-27</v>
      </c>
      <c r="E2" s="335" t="str">
        <f>输机表!D2</f>
        <v>黄军辉</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52301</v>
      </c>
      <c r="M2" s="335">
        <f ca="1">IF(K2+L2=结果通知单!C42,K2+L2,"请检查")</f>
        <v>52301</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90" workbookViewId="0">
      <selection activeCell="G196" sqref="G196:H19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黄军辉</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v>
      </c>
      <c r="BI38" s="172" t="str">
        <f t="shared" ref="BI38:BI51" si="67">I186</f>
        <v>㎡</v>
      </c>
      <c r="BJ38" s="172">
        <f ca="1" t="shared" ref="BJ38:BJ51" si="68">L186</f>
        <v>2340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砖墙</v>
      </c>
      <c r="BH39" s="220">
        <f t="shared" ref="BH39:BH71" si="69">ROUND(G187,2)</f>
        <v>16.96</v>
      </c>
      <c r="BI39" s="172" t="str">
        <f t="shared" si="67"/>
        <v>㎡</v>
      </c>
      <c r="BJ39" s="172">
        <f ca="1" t="shared" si="68"/>
        <v>2374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水泥地面</v>
      </c>
      <c r="BH40" s="220">
        <f t="shared" si="69"/>
        <v>22.36</v>
      </c>
      <c r="BI40" s="172" t="str">
        <f t="shared" si="67"/>
        <v>㎡</v>
      </c>
      <c r="BJ40" s="172">
        <f ca="1" t="shared" si="68"/>
        <v>1118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平砖地面</v>
      </c>
      <c r="BH41" s="220">
        <f t="shared" si="69"/>
        <v>42.78</v>
      </c>
      <c r="BI41" s="172" t="str">
        <f t="shared" si="67"/>
        <v>㎡</v>
      </c>
      <c r="BJ41" s="172">
        <f ca="1" t="shared" si="68"/>
        <v>1070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窝</v>
      </c>
      <c r="BH42" s="220">
        <f t="shared" si="69"/>
        <v>1</v>
      </c>
      <c r="BI42" s="172" t="str">
        <f t="shared" si="67"/>
        <v>个</v>
      </c>
      <c r="BJ42" s="172">
        <f ca="1" t="shared" si="68"/>
        <v>150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60</v>
      </c>
      <c r="BI43" s="172" t="str">
        <f t="shared" si="67"/>
        <v>棵</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7</v>
      </c>
      <c r="BI44" s="172" t="str">
        <f t="shared" si="67"/>
        <v>棵</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4</v>
      </c>
      <c r="BI45" s="172" t="str">
        <f t="shared" si="67"/>
        <v>棵</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2</v>
      </c>
      <c r="BI46" s="172" t="str">
        <f t="shared" si="67"/>
        <v>棵</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v>
      </c>
      <c r="EX46" s="58" t="str">
        <f ca="1">IFERROR(VLOOKUP(FE46,$BD$38:$BJ$92,6,0),"")</f>
        <v>㎡</v>
      </c>
      <c r="EY46" s="59">
        <f ca="1">IF(EV46="","",SUMIF($BG$38:$BG$107,EV46,$BJ$38:$BJ$107))</f>
        <v>2340</v>
      </c>
      <c r="EZ46" s="59" t="str">
        <f ca="1">IFERROR(VLOOKUP(FF46,$BD$38:$BJ$92,4,0),"")</f>
        <v>水泥地面</v>
      </c>
      <c r="FA46" s="58">
        <f ca="1">IF(EZ46="","",SUMIF($BG$38:$BG$107,EZ46,$BH$38:$BH$107))</f>
        <v>22.36</v>
      </c>
      <c r="FB46" s="58" t="str">
        <f ca="1">IFERROR(VLOOKUP(FF46,$BD$38:$BJ$92,6,0),"")</f>
        <v>㎡</v>
      </c>
      <c r="FC46" s="59">
        <f ca="1">IF(EZ46="","",SUMIF($BG$38:$BG$107,EZ46,$BJ$38:$BJ$107))</f>
        <v>1118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5</v>
      </c>
      <c r="BE47" s="172">
        <f ca="1">IF(BJ47=0,0,IF(COUNTIF($BG47:$BG$107,BG47)&lt;2,1,0))</f>
        <v>1</v>
      </c>
      <c r="BF47" s="172">
        <v>10</v>
      </c>
      <c r="BG47" s="172" t="str">
        <f t="shared" si="66"/>
        <v>砖墙</v>
      </c>
      <c r="BH47" s="220">
        <f t="shared" si="69"/>
        <v>48.96</v>
      </c>
      <c r="BI47" s="172" t="str">
        <f t="shared" si="67"/>
        <v>㎡</v>
      </c>
      <c r="BJ47" s="172">
        <f ca="1" t="shared" si="68"/>
        <v>6854</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42.78</v>
      </c>
      <c r="EX47" s="58" t="str">
        <f ca="1">IFERROR(VLOOKUP(FE47,$BD$38:$BJ$92,6,0),"")</f>
        <v>㎡</v>
      </c>
      <c r="EY47" s="59">
        <f ca="1">IF(EV47="","",SUMIF($BG$38:$BG$107,EV47,$BJ$38:$BJ$107))</f>
        <v>1070</v>
      </c>
      <c r="EZ47" s="59" t="str">
        <f ca="1">IFERROR(VLOOKUP(FF47,$BD$38:$BJ$92,4,0),"")</f>
        <v>窝</v>
      </c>
      <c r="FA47" s="58">
        <f ca="1">IF(EZ47="","",SUMIF($BG$38:$BG$107,EZ47,$BH$38:$BH$107))</f>
        <v>1</v>
      </c>
      <c r="FB47" s="58" t="str">
        <f ca="1">IFERROR(VLOOKUP(FF47,$BD$38:$BJ$92,6,0),"")</f>
        <v>个</v>
      </c>
      <c r="FC47" s="59">
        <f ca="1">IF(EZ47="","",SUMIF($BG$38:$BG$107,EZ47,$BJ$38:$BJ$107))</f>
        <v>150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砖墙</v>
      </c>
      <c r="EW48" s="58">
        <f ca="1">IF(EV48="","",SUMIF($BG$38:$BG$107,EV48,$BH$38:$BH$107))</f>
        <v>65.92</v>
      </c>
      <c r="EX48" s="58" t="str">
        <f ca="1">IFERROR(VLOOKUP(FE48,$BD$38:$BJ$92,6,0),"")</f>
        <v>㎡</v>
      </c>
      <c r="EY48" s="59">
        <f ca="1">IF(EV48="","",SUMIF($BG$38:$BG$107,EV48,$BJ$38:$BJ$107))</f>
        <v>9228</v>
      </c>
      <c r="EZ48" s="59" t="str">
        <f ca="1">IFERROR(VLOOKUP(FF48,$BD$38:$BJ$92,4,0),"")</f>
        <v>P1</v>
      </c>
      <c r="FA48" s="58">
        <f ca="1">IF(EZ48="","",SUMIF($BG$38:$BG$107,EZ48,$BH$38:$BH$107))</f>
        <v>224.62</v>
      </c>
      <c r="FB48" s="58" t="str">
        <f ca="1">IFERROR(VLOOKUP(FF48,$BD$38:$BJ$92,6,0),"")</f>
        <v>㎡</v>
      </c>
      <c r="FC48" s="59">
        <f ca="1">IF(EZ48="","",SUMIF($BG$38:$BG$107,EZ48,$BJ$38:$BJ$107))</f>
        <v>30852</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P2</v>
      </c>
      <c r="EW49" s="58">
        <f ca="1">IF(EV49="","",SUMIF($BG$38:$BG$107,EV49,$BH$38:$BH$107))</f>
        <v>60.66</v>
      </c>
      <c r="EX49" s="58" t="str">
        <f ca="1">IFERROR(VLOOKUP(FE49,$BD$38:$BJ$92,6,0),"")</f>
        <v>㎡</v>
      </c>
      <c r="EY49" s="59">
        <f ca="1">IF(EV49="","",SUMIF($BG$38:$BG$107,EV49,$BJ$38:$BJ$107))</f>
        <v>4108</v>
      </c>
      <c r="EZ49" s="59" t="str">
        <f ca="1">IFERROR(VLOOKUP(FF49,$BD$38:$BJ$92,4,0),"")</f>
        <v>C1</v>
      </c>
      <c r="FA49" s="58">
        <f ca="1">IF(EZ49="","",SUMIF($BG$38:$BG$107,EZ49,$BH$38:$BH$107))</f>
        <v>8.29</v>
      </c>
      <c r="FB49" s="58" t="str">
        <f ca="1">IFERROR(VLOOKUP(FF49,$BD$38:$BJ$92,6,0),"")</f>
        <v>㎡</v>
      </c>
      <c r="FC49" s="59">
        <f ca="1">IF(EZ49="","",SUMIF($BG$38:$BG$107,EZ49,$BJ$38:$BJ$107))</f>
        <v>3435</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52301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6</v>
      </c>
      <c r="BE72" s="172">
        <f>IF(BJ72=0,0,IF(COUNTIF($BG72:$BG$107,BG72)&lt;2,1,0))</f>
        <v>1</v>
      </c>
      <c r="BF72" s="172">
        <v>35</v>
      </c>
      <c r="BG72" s="172" t="str">
        <f>R186</f>
        <v>P1</v>
      </c>
      <c r="BH72" s="220">
        <f>ROUND(T186,2)</f>
        <v>224.62</v>
      </c>
      <c r="BI72" s="172" t="str">
        <f>U186</f>
        <v>㎡</v>
      </c>
      <c r="BJ72" s="172">
        <f>X186</f>
        <v>30852</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52301</v>
      </c>
      <c r="EY72" s="61"/>
      <c r="EZ72" s="63" t="s">
        <v>960</v>
      </c>
      <c r="FA72" s="64" t="str">
        <f ca="1">TEXT(EX72,"[DBnum2]")&amp;"元整"</f>
        <v>伍万贰仟叁佰零壹元整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7</v>
      </c>
      <c r="BE73" s="172">
        <f>IF(BJ73=0,0,IF(COUNTIF($BG73:$BG$107,BG73)&lt;2,1,0))</f>
        <v>1</v>
      </c>
      <c r="BF73" s="172">
        <v>36</v>
      </c>
      <c r="BG73" s="172" t="str">
        <f>R187</f>
        <v>P2</v>
      </c>
      <c r="BH73" s="220">
        <f t="shared" ref="BH73:BH104" si="93">ROUND(T187,2)</f>
        <v>60.66</v>
      </c>
      <c r="BI73" s="172" t="str">
        <f>U187</f>
        <v>㎡</v>
      </c>
      <c r="BJ73" s="172">
        <f>X187</f>
        <v>4108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8</v>
      </c>
      <c r="BE74" s="172">
        <f>IF(BJ74=0,0,IF(COUNTIF($BG74:$BG$107,BG74)&lt;2,1,0))</f>
        <v>1</v>
      </c>
      <c r="BF74" s="172">
        <v>37</v>
      </c>
      <c r="BG74" s="172" t="str">
        <f t="shared" ref="BG74:BG104" si="94">R188</f>
        <v>C1</v>
      </c>
      <c r="BH74" s="220">
        <f t="shared" si="93"/>
        <v>8.29</v>
      </c>
      <c r="BI74" s="172" t="str">
        <f t="shared" ref="BI74:BI104" si="95">U188</f>
        <v>㎡</v>
      </c>
      <c r="BJ74" s="172">
        <f t="shared" ref="BJ74:BJ104" si="96">X188</f>
        <v>3435</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黄军辉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52301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伍万贰仟叁佰零壹元整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204</v>
      </c>
      <c r="E186" s="299" t="s">
        <v>212</v>
      </c>
      <c r="F186" s="147" t="str">
        <f t="shared" ref="F186:F213" si="141">D186</f>
        <v>大门</v>
      </c>
      <c r="G186" s="300">
        <f>5.2*2.5</f>
        <v>13</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2340</v>
      </c>
      <c r="M186" s="110"/>
      <c r="N186" s="102">
        <v>35</v>
      </c>
      <c r="O186" s="103"/>
      <c r="P186" s="103"/>
      <c r="Q186" s="299"/>
      <c r="R186" s="309" t="s">
        <v>1014</v>
      </c>
      <c r="S186" s="310"/>
      <c r="T186" s="303">
        <v>224.62</v>
      </c>
      <c r="U186" s="311" t="s">
        <v>12</v>
      </c>
      <c r="V186" s="312">
        <f>X186/T186</f>
        <v>137.351972219749</v>
      </c>
      <c r="W186" s="307">
        <v>1</v>
      </c>
      <c r="X186" s="312">
        <f>ROUND(20.4*11*65+(20.4+11*2)*3.4*35+20.4*11*50,0)</f>
        <v>30852</v>
      </c>
    </row>
    <row r="187" ht="18" customHeight="1" spans="1:24">
      <c r="A187" s="110"/>
      <c r="B187" s="102">
        <v>2</v>
      </c>
      <c r="C187" s="103" t="s">
        <v>29</v>
      </c>
      <c r="D187" s="103" t="s">
        <v>206</v>
      </c>
      <c r="E187" s="299" t="s">
        <v>218</v>
      </c>
      <c r="F187" s="147" t="str">
        <f t="shared" si="141"/>
        <v>砖墙</v>
      </c>
      <c r="G187" s="300">
        <f>5.3*3.2</f>
        <v>16.96</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2374</v>
      </c>
      <c r="M187" s="110"/>
      <c r="N187" s="102">
        <v>36</v>
      </c>
      <c r="O187" s="103"/>
      <c r="P187" s="103"/>
      <c r="Q187" s="299"/>
      <c r="R187" s="309" t="s">
        <v>1015</v>
      </c>
      <c r="S187" s="310"/>
      <c r="T187" s="105">
        <v>60.66</v>
      </c>
      <c r="U187" s="311" t="s">
        <v>12</v>
      </c>
      <c r="V187" s="312" t="e">
        <f ca="1">IF(Q187="",VLOOKUP(R187,价格表,5,0),VLOOKUP(Q187,INDIRECT("价格引用表!K"&amp;MATCH(R187,价格引用表!H:H,0)&amp;":L1200"),2,0))</f>
        <v>#N/A</v>
      </c>
      <c r="W187" s="307">
        <v>1</v>
      </c>
      <c r="X187" s="312">
        <f>ROUND(6*10*40+6*10*25+1*2.6*80,0)</f>
        <v>4108</v>
      </c>
    </row>
    <row r="188" ht="18" customHeight="1" spans="1:24">
      <c r="A188" s="110"/>
      <c r="B188" s="102">
        <v>3</v>
      </c>
      <c r="C188" s="103" t="s">
        <v>32</v>
      </c>
      <c r="D188" s="103" t="s">
        <v>244</v>
      </c>
      <c r="E188" s="299"/>
      <c r="F188" s="147" t="str">
        <f t="shared" si="141"/>
        <v>水泥地面</v>
      </c>
      <c r="G188" s="300">
        <f>5.2*4.3</f>
        <v>22.36</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1118</v>
      </c>
      <c r="M188" s="110"/>
      <c r="N188" s="102">
        <v>37</v>
      </c>
      <c r="O188" s="103"/>
      <c r="P188" s="103"/>
      <c r="Q188" s="299"/>
      <c r="R188" s="309" t="s">
        <v>1016</v>
      </c>
      <c r="S188" s="310"/>
      <c r="T188" s="105">
        <v>8.29</v>
      </c>
      <c r="U188" s="311" t="s">
        <v>12</v>
      </c>
      <c r="V188" s="312" t="e">
        <f ca="1">IF(Q188="",VLOOKUP(R188,价格表,5,0),VLOOKUP(Q188,INDIRECT("价格引用表!K"&amp;MATCH(R188,价格引用表!H:H,0)&amp;":L1200"),2,0))</f>
        <v>#N/A</v>
      </c>
      <c r="W188" s="307">
        <v>1</v>
      </c>
      <c r="X188" s="312">
        <f>ROUND(2.6*3.4*50+(2.2+1.6*2+3.6*2)*2.2*100+2.6*3.4*25,0)</f>
        <v>3435</v>
      </c>
    </row>
    <row r="189" ht="18" customHeight="1" spans="1:24">
      <c r="A189" s="110"/>
      <c r="B189" s="102">
        <v>4</v>
      </c>
      <c r="C189" s="103" t="s">
        <v>32</v>
      </c>
      <c r="D189" s="103" t="s">
        <v>246</v>
      </c>
      <c r="E189" s="299"/>
      <c r="F189" s="147" t="str">
        <f t="shared" si="141"/>
        <v>平砖地面</v>
      </c>
      <c r="G189" s="302">
        <f>4.3*3.8+(6.1+5)*1+1.3*5.9*2</f>
        <v>42.78</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1070</v>
      </c>
      <c r="M189" s="110"/>
      <c r="N189" s="102">
        <v>38</v>
      </c>
      <c r="O189" s="103"/>
      <c r="P189" s="103"/>
      <c r="Q189" s="299"/>
      <c r="R189" s="309">
        <f t="shared" ref="R187:R212" si="143">P189</f>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ref="X187:X218" si="144">ROUND(IFERROR(ROUND(T189,2)*V189*W189,),0)</f>
        <v>0</v>
      </c>
    </row>
    <row r="190" ht="18" customHeight="1" spans="1:24">
      <c r="A190" s="110"/>
      <c r="B190" s="102">
        <v>5</v>
      </c>
      <c r="C190" s="103" t="s">
        <v>32</v>
      </c>
      <c r="D190" s="103" t="s">
        <v>295</v>
      </c>
      <c r="E190" s="299"/>
      <c r="F190" s="147" t="str">
        <f t="shared" si="141"/>
        <v>窝</v>
      </c>
      <c r="G190" s="302">
        <v>1</v>
      </c>
      <c r="H190" s="303"/>
      <c r="I190" s="91" t="str">
        <f>IFERROR(IF(E190="",VLOOKUP(F190,价格表,2,0),(VLOOKUP(E190,IF({1,0},价格引用表!K:K,价格引用表!I:I),2,0))),"")</f>
        <v>个</v>
      </c>
      <c r="J190" s="147">
        <f ca="1">IF(E190="",VLOOKUP(F190,价格表,5,0),VLOOKUP(E190,INDIRECT("价格引用表!K"&amp;MATCH(D190,价格引用表!H:H,0)&amp;":L1200"),2,0))</f>
        <v>150</v>
      </c>
      <c r="K190" s="307">
        <v>1</v>
      </c>
      <c r="L190" s="147">
        <f ca="1" t="shared" si="142"/>
        <v>150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c r="E191" s="299" t="s">
        <v>414</v>
      </c>
      <c r="F191" s="147">
        <f t="shared" si="141"/>
        <v>0</v>
      </c>
      <c r="G191" s="302">
        <v>60</v>
      </c>
      <c r="H191" s="303"/>
      <c r="I191" s="91" t="str">
        <f>IFERROR(IF(E191="",VLOOKUP(F191,价格表,2,0),(VLOOKUP(E191,IF({1,0},价格引用表!K:K,价格引用表!I:I),2,0))),"")</f>
        <v>棵</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c r="E192" s="299" t="s">
        <v>402</v>
      </c>
      <c r="F192" s="147">
        <f t="shared" si="141"/>
        <v>0</v>
      </c>
      <c r="G192" s="302">
        <v>7</v>
      </c>
      <c r="H192" s="303"/>
      <c r="I192" s="91" t="str">
        <f>IFERROR(IF(E192="",VLOOKUP(F192,价格表,2,0),(VLOOKUP(E192,IF({1,0},价格引用表!K:K,价格引用表!I:I),2,0))),"")</f>
        <v>棵</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c r="E193" s="299" t="s">
        <v>403</v>
      </c>
      <c r="F193" s="147">
        <f t="shared" si="141"/>
        <v>0</v>
      </c>
      <c r="G193" s="302">
        <v>4</v>
      </c>
      <c r="H193" s="303"/>
      <c r="I193" s="91" t="str">
        <f>IFERROR(IF(E193="",VLOOKUP(F193,价格表,2,0),(VLOOKUP(E193,IF({1,0},价格引用表!K:K,价格引用表!I:I),2,0))),"")</f>
        <v>棵</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c r="E194" s="299" t="s">
        <v>404</v>
      </c>
      <c r="F194" s="147">
        <f t="shared" si="141"/>
        <v>0</v>
      </c>
      <c r="G194" s="302">
        <v>2</v>
      </c>
      <c r="H194" s="303"/>
      <c r="I194" s="91" t="str">
        <f>IFERROR(IF(E194="",VLOOKUP(F194,价格表,2,0),(VLOOKUP(E194,IF({1,0},价格引用表!K:K,价格引用表!I:I),2,0))),"")</f>
        <v>棵</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29</v>
      </c>
      <c r="D195" s="103" t="s">
        <v>206</v>
      </c>
      <c r="E195" s="299" t="s">
        <v>218</v>
      </c>
      <c r="F195" s="147" t="str">
        <f t="shared" si="141"/>
        <v>砖墙</v>
      </c>
      <c r="G195" s="300">
        <f>15.3*3.2</f>
        <v>48.96</v>
      </c>
      <c r="H195" s="301"/>
      <c r="I195" s="91" t="str">
        <f>IFERROR(IF(E195="",VLOOKUP(F195,价格表,2,0),(VLOOKUP(E195,IF({1,0},价格引用表!K:K,价格引用表!I:I),2,0))),"")</f>
        <v>㎡</v>
      </c>
      <c r="J195" s="147">
        <f ca="1">IF(E195="",VLOOKUP(F195,价格表,5,0),VLOOKUP(E195,INDIRECT("价格引用表!K"&amp;MATCH(D195,价格引用表!H:H,0)&amp;":L1200"),2,0))</f>
        <v>140</v>
      </c>
      <c r="K195" s="307">
        <v>1</v>
      </c>
      <c r="L195" s="147">
        <f ca="1" t="shared" si="142"/>
        <v>6854</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52301</v>
      </c>
      <c r="W219" s="329"/>
      <c r="X219" s="328"/>
    </row>
    <row r="220" ht="42" customHeight="1" spans="1:24">
      <c r="A220" s="404" t="s">
        <v>1017</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1018</v>
      </c>
      <c r="S220" s="320"/>
      <c r="T220" s="320"/>
      <c r="U220" s="316">
        <f ca="1">V219</f>
        <v>52301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G10" sqref="G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0201015-01-01-0035-Z1</v>
      </c>
      <c r="C3" s="36"/>
      <c r="D3" s="36"/>
      <c r="E3" s="37" t="str">
        <f>输机表!U2&amp;输机表!Y2</f>
        <v>康正（容城县）2024评字第7号-午方北庄村1-27</v>
      </c>
      <c r="F3" s="37"/>
      <c r="G3" s="37"/>
      <c r="H3" s="37"/>
    </row>
    <row r="4" ht="16.5" customHeight="1" spans="1:8">
      <c r="A4" s="38" t="s">
        <v>940</v>
      </c>
      <c r="B4" s="39" t="str">
        <f>输机表!D2</f>
        <v>黄军辉</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1022</v>
      </c>
      <c r="O6" t="s">
        <v>1023</v>
      </c>
      <c r="P6" t="s">
        <v>1024</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13</v>
      </c>
      <c r="C15" s="58" t="str">
        <f ca="1" t="shared" ref="C15:C26" si="4">IFERROR(VLOOKUP(K15,附属物位置,6,0),"")</f>
        <v>㎡</v>
      </c>
      <c r="D15" s="59">
        <f ca="1" t="shared" ref="D15:D26" si="5">IF(A15="","",SUMIF(附属物名称,A15,附属物金额))</f>
        <v>2340</v>
      </c>
      <c r="E15" s="59" t="str">
        <f ca="1" t="shared" ref="E15:E26" si="6">IFERROR(VLOOKUP(L15,附属物位置,4,0),"")</f>
        <v>水泥地面</v>
      </c>
      <c r="F15" s="58">
        <f ca="1" t="shared" ref="F15:F40" si="7">IF(E15="","",SUMIF(附属物名称,E15,附属物数量))</f>
        <v>22.36</v>
      </c>
      <c r="G15" s="58" t="str">
        <f ca="1" t="shared" ref="G15:G26" si="8">IFERROR(VLOOKUP(L15,附属物位置,6,0),"")</f>
        <v>㎡</v>
      </c>
      <c r="H15" s="59">
        <f ca="1" t="shared" ref="H15:H26" si="9">IF(E15="","",SUMIF(附属物名称,E15,附属物金额))</f>
        <v>1118</v>
      </c>
      <c r="K15" s="72">
        <v>1</v>
      </c>
      <c r="L15" s="72">
        <v>2</v>
      </c>
      <c r="M15" s="71"/>
    </row>
    <row r="16" ht="17.25" customHeight="1" spans="1:13">
      <c r="A16" s="58" t="str">
        <f ca="1" t="shared" si="2"/>
        <v>平砖地面</v>
      </c>
      <c r="B16" s="58">
        <f ca="1" t="shared" si="3"/>
        <v>42.78</v>
      </c>
      <c r="C16" s="58" t="str">
        <f ca="1" t="shared" si="4"/>
        <v>㎡</v>
      </c>
      <c r="D16" s="59">
        <f ca="1" t="shared" si="5"/>
        <v>1070</v>
      </c>
      <c r="E16" s="59" t="str">
        <f ca="1" t="shared" si="6"/>
        <v>窝</v>
      </c>
      <c r="F16" s="58">
        <f ca="1" t="shared" si="7"/>
        <v>1</v>
      </c>
      <c r="G16" s="58" t="str">
        <f ca="1" t="shared" si="8"/>
        <v>个</v>
      </c>
      <c r="H16" s="59">
        <f ca="1" t="shared" si="9"/>
        <v>150</v>
      </c>
      <c r="K16" s="72">
        <v>3</v>
      </c>
      <c r="L16" s="72">
        <v>4</v>
      </c>
      <c r="M16" s="71"/>
    </row>
    <row r="17" ht="17.25" customHeight="1" spans="1:13">
      <c r="A17" s="58" t="str">
        <f ca="1" t="shared" si="2"/>
        <v>砖墙</v>
      </c>
      <c r="B17" s="58">
        <f ca="1" t="shared" si="3"/>
        <v>65.92</v>
      </c>
      <c r="C17" s="58" t="str">
        <f ca="1" t="shared" si="4"/>
        <v>㎡</v>
      </c>
      <c r="D17" s="59">
        <f ca="1" t="shared" si="5"/>
        <v>9228</v>
      </c>
      <c r="E17" s="59" t="str">
        <f ca="1" t="shared" si="6"/>
        <v>P1</v>
      </c>
      <c r="F17" s="58">
        <f ca="1" t="shared" si="7"/>
        <v>224.62</v>
      </c>
      <c r="G17" s="58" t="str">
        <f ca="1" t="shared" si="8"/>
        <v>㎡</v>
      </c>
      <c r="H17" s="59">
        <f ca="1" t="shared" si="9"/>
        <v>30852</v>
      </c>
      <c r="K17" s="72">
        <v>5</v>
      </c>
      <c r="L17" s="72">
        <v>6</v>
      </c>
      <c r="M17" s="71"/>
    </row>
    <row r="18" ht="17.25" customHeight="1" spans="1:13">
      <c r="A18" s="58" t="str">
        <f ca="1" t="shared" si="2"/>
        <v>P2</v>
      </c>
      <c r="B18" s="58">
        <f ca="1" t="shared" si="3"/>
        <v>60.66</v>
      </c>
      <c r="C18" s="58" t="str">
        <f ca="1" t="shared" si="4"/>
        <v>㎡</v>
      </c>
      <c r="D18" s="59">
        <f ca="1" t="shared" si="5"/>
        <v>4108</v>
      </c>
      <c r="E18" s="59" t="str">
        <f ca="1" t="shared" si="6"/>
        <v>C1</v>
      </c>
      <c r="F18" s="58">
        <f ca="1" t="shared" si="7"/>
        <v>8.29</v>
      </c>
      <c r="G18" s="58" t="str">
        <f ca="1" t="shared" si="8"/>
        <v>㎡</v>
      </c>
      <c r="H18" s="59">
        <f ca="1" t="shared" si="9"/>
        <v>3435</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52301</v>
      </c>
      <c r="H41" s="61"/>
      <c r="K41" s="72">
        <v>53</v>
      </c>
      <c r="M41" s="71"/>
    </row>
    <row r="42" ht="17.25" customHeight="1" spans="1:8">
      <c r="A42" s="60" t="s">
        <v>959</v>
      </c>
      <c r="B42" s="61"/>
      <c r="C42" s="62">
        <f ca="1">G41+G12</f>
        <v>52301</v>
      </c>
      <c r="D42" s="61"/>
      <c r="E42" s="63" t="s">
        <v>960</v>
      </c>
      <c r="F42" s="64" t="str">
        <f ca="1">TEXT(C42,"[DBnum2]")&amp;"元整"</f>
        <v>伍万贰仟叁佰零壹元整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康正（容城县）2024评字第7号-午方北庄村1-27</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1038</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黄军辉</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52301</v>
      </c>
      <c r="H26" s="15"/>
      <c r="I26" s="15"/>
      <c r="J26" s="15"/>
      <c r="K26" s="15"/>
      <c r="L26" s="15"/>
      <c r="M26" s="15"/>
      <c r="N26" s="15"/>
      <c r="O26" s="15"/>
      <c r="P26" s="15"/>
      <c r="Q26" s="15"/>
    </row>
    <row r="27" spans="1:17">
      <c r="A27" s="9" t="s">
        <v>992</v>
      </c>
      <c r="B27" s="9"/>
      <c r="C27" s="9"/>
      <c r="D27" s="9" t="str">
        <f ca="1">结果通知单!F42</f>
        <v>伍万贰仟叁佰零壹元整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1039</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1040</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1041</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